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<sst xmlns="http://schemas.openxmlformats.org/spreadsheetml/2006/main" count="192" uniqueCount="98">
  <si>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</si>
  <si>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</si>
  <si>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</si>
  <si>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</si>
  <si>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</si>
  <si>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</si>
  <si>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</si>
  <si>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</si>
  <si>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</si>
  <si>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</si>
  <si>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</si>
  <si>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</si>
  <si>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</si>
  <si>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</si>
  <si>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</si>
  <si>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</si>
  <si>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</si>
  <si>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</si>
  <si>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</si>
  <si>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</si>
  <si>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</si>
  <si>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</si>
  <si>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</si>
  <si>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</si>
  <si>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</si>
  <si>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</si>
  <si>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</si>
  <si>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</si>
  <si>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</si>
  <si>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</si>
  <si>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</si>
  <si>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</si>
  <si>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</si>
  <si>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</si>
  <si>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</si>
  <si>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</si>
  <si>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</si>
  <si>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</si>
  <si>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</si>
  <si>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</si>
  <si>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</si>
  <si>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</si>
  <si>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</si>
  <si>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</si>
  <si>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</si>
  <si>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</si>
  <si>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</si>
  <si>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</si>
  <si>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</si>
  <si>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</si>
  <si>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</si>
  <si>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</si>
  <si>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</si>
  <si>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</si>
  <si>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</si>
  <si>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</si>
  <si>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</si>
  <si>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</si>
  <si>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</si>
  <si>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</si>
  <si>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</si>
  <si>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</si>
  <si>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</si>
  <si>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</si>
  <si>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</si>
  <si>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</si>
  <si>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</si>
  <si>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</si>
  <si>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</si>
  <si>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</si>
  <si>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</si>
  <si>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</si>
  <si>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</si>
  <si>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</si>
  <si>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</si>
  <si>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</si>
  <si>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</si>
  <si>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</si>
  <si>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</si>
  <si>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</si>
  <si>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</si>
  <si>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</si>
  <si>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</si>
  <si>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</si>
  <si>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</si>
  <si>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</si>
  <si>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</si>
  <si>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</si>
  <si>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</si>
  <si>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</si>
  <si>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</si>
  <si>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</si>
  <si>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</si>
  <si>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</si>
  <si>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</si>
  <si>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</si>
  <si>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nzdcad</t>
  </si>
  <si>
    <t>12=461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</si>
</sst>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6" activePane="bottomRight" state="frozen"/>
      <selection pane="topRight" activeCell="B1" sqref="B1"/>
      <selection pane="bottomLeft" activeCell="A16" sqref="A16"/>
      <selection pane="bottomRight" activeCell="N13" sqref="N13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19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96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2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7.4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4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142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8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15000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95</v>
      </c>
      <c r="N12" s="402" t="s">
        <v>97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2.58</v>
      </c>
      <c r="N20" s="312">
        <f t="shared" ref="N20:N39" si="2">IF($O$10&gt;0,M20/$O$10,0)</f>
        <v>1.7200000000000001E-4</v>
      </c>
      <c r="O20" s="159">
        <f t="shared" ref="O20:O39" si="3">ROUND(ROUND(K20,2)*$O$4,2)</f>
        <v>0.15</v>
      </c>
      <c r="P20" s="212">
        <f>ROUND(J20*$O$6,2)</f>
        <v>0.12</v>
      </c>
      <c r="Q20" s="225">
        <f t="shared" ref="Q20:Q39" si="4">P20/$O$10</f>
        <v>7.9999999999999996E-6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2.84</v>
      </c>
      <c r="X20" s="352">
        <f>ROUND(P20+W20,2)</f>
        <v>2.96</v>
      </c>
      <c r="Y20" s="355"/>
      <c r="Z20" s="356">
        <f t="shared" ref="Z20:Z39" si="6">IF($O$10&gt;0,ROUND($O$10-X20,2),0)</f>
        <v>14997.04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99995.41333333333</v>
      </c>
      <c r="AC20" s="359">
        <f t="shared" ref="AC20:AC39" si="9">IF(AB20&gt;0,AB20+G20,0)</f>
        <v>99995.41333333333</v>
      </c>
      <c r="AD20" s="174">
        <v>1</v>
      </c>
      <c r="AE20" s="389"/>
      <c r="AF20" s="353">
        <f t="shared" ref="AF20:AF39" si="10">IF(P20&gt;0,ROUND(W20/P20,2),0)</f>
        <v>23.67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19</v>
      </c>
      <c r="G21" s="100">
        <f t="shared" ref="G21:G39" si="15">G20+F21</f>
        <v>19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5.16</v>
      </c>
      <c r="N21" s="312">
        <f t="shared" si="2"/>
        <v>3.4400000000000001E-4</v>
      </c>
      <c r="O21" s="159">
        <f t="shared" si="3"/>
        <v>0.3</v>
      </c>
      <c r="P21" s="212">
        <f t="shared" ref="P21:P39" si="17">ROUND((ROUND(K20,2)*(G21-G20)*$O$4+P20+J21*$O$6),2)</f>
        <v>3.05</v>
      </c>
      <c r="Q21" s="225">
        <f t="shared" si="4"/>
        <v>2.0333333333333333E-4</v>
      </c>
      <c r="R21" s="119">
        <f>ROUND(P21/O21,0)</f>
        <v>10</v>
      </c>
      <c r="S21" s="120">
        <f>ROUND(R21/G21,2)</f>
        <v>0.53</v>
      </c>
      <c r="T21" s="126">
        <f t="shared" ref="T21:T39" si="18">R21+C21</f>
        <v>28</v>
      </c>
      <c r="U21" s="127">
        <f>ROUND(T21/G21,2)</f>
        <v>1.47</v>
      </c>
      <c r="V21" s="386"/>
      <c r="W21" s="351">
        <f t="shared" si="5"/>
        <v>5.68</v>
      </c>
      <c r="X21" s="352">
        <f t="shared" ref="X21:X39" si="19">ROUND(P21+W21,2)</f>
        <v>8.73</v>
      </c>
      <c r="Y21" s="355"/>
      <c r="Z21" s="356">
        <f t="shared" si="6"/>
        <v>14991.27</v>
      </c>
      <c r="AA21" s="357">
        <f t="shared" si="7"/>
        <v>0</v>
      </c>
      <c r="AB21" s="358">
        <f t="shared" si="8"/>
        <v>49986.046666666669</v>
      </c>
      <c r="AC21" s="359">
        <f t="shared" si="9"/>
        <v>50005.046666666669</v>
      </c>
      <c r="AD21" s="174">
        <v>2</v>
      </c>
      <c r="AE21" s="389"/>
      <c r="AF21" s="353">
        <f t="shared" si="10"/>
        <v>1.86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4</v>
      </c>
      <c r="F22" s="105">
        <f>F21+E22</f>
        <v>23</v>
      </c>
      <c r="G22" s="100">
        <f>G21+F22</f>
        <v>42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7.56</v>
      </c>
      <c r="N22" s="312">
        <f t="shared" si="2"/>
        <v>5.04E-4</v>
      </c>
      <c r="O22" s="159">
        <f t="shared" si="3"/>
        <v>0.44</v>
      </c>
      <c r="P22" s="212">
        <f t="shared" si="17"/>
        <v>9.98</v>
      </c>
      <c r="Q22" s="225">
        <f t="shared" si="4"/>
        <v>6.6533333333333331E-4</v>
      </c>
      <c r="R22" s="119">
        <f t="shared" ref="R22:R39" si="21">ROUND(P22/O22,0)</f>
        <v>23</v>
      </c>
      <c r="S22" s="120">
        <f t="shared" ref="S22:S39" si="22">ROUND(R22/G22,2)</f>
        <v>0.55000000000000004</v>
      </c>
      <c r="T22" s="126">
        <f t="shared" si="18"/>
        <v>41</v>
      </c>
      <c r="U22" s="127">
        <f t="shared" ref="U22:U39" si="23">ROUND(T22/G22,2)</f>
        <v>0.98</v>
      </c>
      <c r="V22" s="386"/>
      <c r="W22" s="351">
        <f t="shared" si="5"/>
        <v>8.52</v>
      </c>
      <c r="X22" s="352">
        <f t="shared" si="19"/>
        <v>18.5</v>
      </c>
      <c r="Y22" s="355"/>
      <c r="Z22" s="356">
        <f t="shared" si="6"/>
        <v>14981.5</v>
      </c>
      <c r="AA22" s="357">
        <f t="shared" si="7"/>
        <v>0</v>
      </c>
      <c r="AB22" s="358">
        <f t="shared" si="8"/>
        <v>34064.354545454546</v>
      </c>
      <c r="AC22" s="359">
        <f t="shared" si="9"/>
        <v>34106.354545454546</v>
      </c>
      <c r="AD22" s="174">
        <v>3</v>
      </c>
      <c r="AE22" s="389"/>
      <c r="AF22" s="353">
        <f t="shared" si="10"/>
        <v>0.85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4</v>
      </c>
      <c r="F23" s="105">
        <f t="shared" ref="F23:F39" si="24">F22+E23</f>
        <v>27</v>
      </c>
      <c r="G23" s="100">
        <f t="shared" si="15"/>
        <v>69</v>
      </c>
      <c r="H23" s="11"/>
      <c r="I23" s="7">
        <f t="shared" si="16"/>
        <v>2</v>
      </c>
      <c r="J23" s="110">
        <f t="shared" si="0"/>
        <v>0.04</v>
      </c>
      <c r="K23" s="8">
        <f t="shared" si="20"/>
        <v>0.1</v>
      </c>
      <c r="L23" s="157"/>
      <c r="M23" s="162">
        <f t="shared" si="1"/>
        <v>13.46</v>
      </c>
      <c r="N23" s="312">
        <f t="shared" si="2"/>
        <v>8.9733333333333342E-4</v>
      </c>
      <c r="O23" s="159">
        <f t="shared" si="3"/>
        <v>0.74</v>
      </c>
      <c r="P23" s="212">
        <f t="shared" si="17"/>
        <v>22.21</v>
      </c>
      <c r="Q23" s="225">
        <f t="shared" si="4"/>
        <v>1.4806666666666668E-3</v>
      </c>
      <c r="R23" s="119">
        <f t="shared" si="21"/>
        <v>30</v>
      </c>
      <c r="S23" s="120">
        <f t="shared" si="22"/>
        <v>0.43</v>
      </c>
      <c r="T23" s="126">
        <f t="shared" si="18"/>
        <v>49</v>
      </c>
      <c r="U23" s="127">
        <f t="shared" si="23"/>
        <v>0.71</v>
      </c>
      <c r="V23" s="386"/>
      <c r="W23" s="351">
        <f t="shared" si="5"/>
        <v>14.2</v>
      </c>
      <c r="X23" s="352">
        <f t="shared" si="19"/>
        <v>36.409999999999997</v>
      </c>
      <c r="Y23" s="355"/>
      <c r="Z23" s="356">
        <f t="shared" si="6"/>
        <v>14963.59</v>
      </c>
      <c r="AA23" s="357">
        <f t="shared" si="7"/>
        <v>0</v>
      </c>
      <c r="AB23" s="358">
        <f t="shared" si="8"/>
        <v>20236.41891891892</v>
      </c>
      <c r="AC23" s="359">
        <f t="shared" si="9"/>
        <v>20305.41891891892</v>
      </c>
      <c r="AD23" s="174">
        <v>4</v>
      </c>
      <c r="AE23" s="389"/>
      <c r="AF23" s="353">
        <f t="shared" si="10"/>
        <v>0.64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4</v>
      </c>
      <c r="F24" s="101">
        <f t="shared" si="24"/>
        <v>31</v>
      </c>
      <c r="G24" s="102">
        <f t="shared" si="15"/>
        <v>100</v>
      </c>
      <c r="H24" s="9"/>
      <c r="I24" s="13">
        <f t="shared" si="16"/>
        <v>2</v>
      </c>
      <c r="J24" s="14">
        <f t="shared" si="0"/>
        <v>0.08</v>
      </c>
      <c r="K24" s="15">
        <f t="shared" si="20"/>
        <v>0.18</v>
      </c>
      <c r="L24" s="157"/>
      <c r="M24" s="163">
        <f t="shared" si="1"/>
        <v>25.52</v>
      </c>
      <c r="N24" s="313">
        <f t="shared" si="2"/>
        <v>1.7013333333333333E-3</v>
      </c>
      <c r="O24" s="160">
        <f t="shared" si="3"/>
        <v>1.33</v>
      </c>
      <c r="P24" s="213">
        <f t="shared" si="17"/>
        <v>45.63</v>
      </c>
      <c r="Q24" s="224">
        <f t="shared" si="4"/>
        <v>3.042E-3</v>
      </c>
      <c r="R24" s="121">
        <f t="shared" si="21"/>
        <v>34</v>
      </c>
      <c r="S24" s="122">
        <f t="shared" si="22"/>
        <v>0.34</v>
      </c>
      <c r="T24" s="132">
        <f t="shared" si="18"/>
        <v>54</v>
      </c>
      <c r="U24" s="122">
        <f t="shared" si="23"/>
        <v>0.54</v>
      </c>
      <c r="V24" s="386"/>
      <c r="W24" s="360">
        <f t="shared" si="5"/>
        <v>25.56</v>
      </c>
      <c r="X24" s="361">
        <f t="shared" si="19"/>
        <v>71.19</v>
      </c>
      <c r="Y24" s="355"/>
      <c r="Z24" s="364">
        <f t="shared" si="6"/>
        <v>14928.81</v>
      </c>
      <c r="AA24" s="365">
        <f t="shared" si="7"/>
        <v>0</v>
      </c>
      <c r="AB24" s="366">
        <f t="shared" si="8"/>
        <v>11240.043609022558</v>
      </c>
      <c r="AC24" s="367">
        <f t="shared" si="9"/>
        <v>11340.043609022558</v>
      </c>
      <c r="AD24" s="174">
        <v>5</v>
      </c>
      <c r="AE24" s="389"/>
      <c r="AF24" s="362">
        <f t="shared" si="10"/>
        <v>0.56000000000000005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4</v>
      </c>
      <c r="F25" s="105">
        <f t="shared" si="24"/>
        <v>35</v>
      </c>
      <c r="G25" s="100">
        <f t="shared" si="15"/>
        <v>135</v>
      </c>
      <c r="H25" s="11"/>
      <c r="I25" s="7">
        <f t="shared" si="16"/>
        <v>2.02</v>
      </c>
      <c r="J25" s="110">
        <f t="shared" si="0"/>
        <v>0.16200000000000001</v>
      </c>
      <c r="K25" s="8">
        <f t="shared" si="20"/>
        <v>0.34199999999999997</v>
      </c>
      <c r="L25" s="157"/>
      <c r="M25" s="162">
        <f t="shared" si="1"/>
        <v>50.87</v>
      </c>
      <c r="N25" s="312">
        <f t="shared" si="2"/>
        <v>3.391333333333333E-3</v>
      </c>
      <c r="O25" s="159">
        <f t="shared" si="3"/>
        <v>2.52</v>
      </c>
      <c r="P25" s="212">
        <f t="shared" si="17"/>
        <v>93.22</v>
      </c>
      <c r="Q25" s="225">
        <f t="shared" si="4"/>
        <v>6.2146666666666669E-3</v>
      </c>
      <c r="R25" s="119">
        <f t="shared" si="21"/>
        <v>37</v>
      </c>
      <c r="S25" s="120">
        <f t="shared" si="22"/>
        <v>0.27</v>
      </c>
      <c r="T25" s="126">
        <f t="shared" si="18"/>
        <v>58</v>
      </c>
      <c r="U25" s="127">
        <f t="shared" si="23"/>
        <v>0.43</v>
      </c>
      <c r="V25" s="386"/>
      <c r="W25" s="351">
        <f t="shared" si="5"/>
        <v>48.56</v>
      </c>
      <c r="X25" s="352">
        <f t="shared" si="19"/>
        <v>141.78</v>
      </c>
      <c r="Y25" s="355"/>
      <c r="Z25" s="356">
        <f t="shared" si="6"/>
        <v>14858.22</v>
      </c>
      <c r="AA25" s="357">
        <f t="shared" si="7"/>
        <v>0.01</v>
      </c>
      <c r="AB25" s="358">
        <f t="shared" si="8"/>
        <v>5911.534920634921</v>
      </c>
      <c r="AC25" s="359">
        <f t="shared" si="9"/>
        <v>6046.534920634921</v>
      </c>
      <c r="AD25" s="174">
        <v>6</v>
      </c>
      <c r="AE25" s="389"/>
      <c r="AF25" s="353">
        <f t="shared" si="10"/>
        <v>0.52</v>
      </c>
      <c r="AG25" s="354">
        <f t="shared" si="11"/>
        <v>0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4</v>
      </c>
      <c r="F26" s="105">
        <f t="shared" si="24"/>
        <v>39</v>
      </c>
      <c r="G26" s="100">
        <f t="shared" si="15"/>
        <v>174</v>
      </c>
      <c r="H26" s="11"/>
      <c r="I26" s="7">
        <f t="shared" si="16"/>
        <v>2.04</v>
      </c>
      <c r="J26" s="110">
        <f t="shared" si="0"/>
        <v>0.33</v>
      </c>
      <c r="K26" s="8">
        <f t="shared" si="20"/>
        <v>0.67199999999999993</v>
      </c>
      <c r="L26" s="157"/>
      <c r="M26" s="162">
        <f t="shared" si="1"/>
        <v>105.09</v>
      </c>
      <c r="N26" s="312">
        <f t="shared" si="2"/>
        <v>7.0060000000000001E-3</v>
      </c>
      <c r="O26" s="159">
        <f t="shared" si="3"/>
        <v>4.96</v>
      </c>
      <c r="P26" s="212">
        <f t="shared" si="17"/>
        <v>193.32</v>
      </c>
      <c r="Q26" s="225">
        <f t="shared" si="4"/>
        <v>1.2888E-2</v>
      </c>
      <c r="R26" s="119">
        <f t="shared" si="21"/>
        <v>39</v>
      </c>
      <c r="S26" s="120">
        <f t="shared" si="22"/>
        <v>0.22</v>
      </c>
      <c r="T26" s="126">
        <f t="shared" si="18"/>
        <v>61</v>
      </c>
      <c r="U26" s="127">
        <f t="shared" si="23"/>
        <v>0.35</v>
      </c>
      <c r="V26" s="386"/>
      <c r="W26" s="351">
        <f t="shared" si="5"/>
        <v>95.42</v>
      </c>
      <c r="X26" s="352">
        <f t="shared" si="19"/>
        <v>288.74</v>
      </c>
      <c r="Y26" s="355"/>
      <c r="Z26" s="356">
        <f t="shared" si="6"/>
        <v>14711.26</v>
      </c>
      <c r="AA26" s="357">
        <f t="shared" si="7"/>
        <v>0.02</v>
      </c>
      <c r="AB26" s="358">
        <f t="shared" si="8"/>
        <v>2981.3701612903224</v>
      </c>
      <c r="AC26" s="359">
        <f t="shared" si="9"/>
        <v>3155.3701612903224</v>
      </c>
      <c r="AD26" s="174">
        <v>7</v>
      </c>
      <c r="AE26" s="389"/>
      <c r="AF26" s="353">
        <f t="shared" si="10"/>
        <v>0.49</v>
      </c>
      <c r="AG26" s="354">
        <f t="shared" si="11"/>
        <v>0.01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4</v>
      </c>
      <c r="F27" s="105">
        <f t="shared" si="24"/>
        <v>43</v>
      </c>
      <c r="G27" s="100">
        <f t="shared" si="15"/>
        <v>217</v>
      </c>
      <c r="H27" s="11"/>
      <c r="I27" s="7">
        <f t="shared" si="16"/>
        <v>2.06</v>
      </c>
      <c r="J27" s="110">
        <f t="shared" si="0"/>
        <v>0.68</v>
      </c>
      <c r="K27" s="8">
        <f t="shared" si="20"/>
        <v>1.3519999999999999</v>
      </c>
      <c r="L27" s="157"/>
      <c r="M27" s="162">
        <f t="shared" si="1"/>
        <v>221.66</v>
      </c>
      <c r="N27" s="312">
        <f t="shared" si="2"/>
        <v>1.4777333333333333E-2</v>
      </c>
      <c r="O27" s="159">
        <f t="shared" si="3"/>
        <v>9.99</v>
      </c>
      <c r="P27" s="212">
        <f t="shared" si="17"/>
        <v>410.59</v>
      </c>
      <c r="Q27" s="225">
        <f t="shared" si="4"/>
        <v>2.7372666666666667E-2</v>
      </c>
      <c r="R27" s="119">
        <f t="shared" si="21"/>
        <v>41</v>
      </c>
      <c r="S27" s="120">
        <f t="shared" si="22"/>
        <v>0.19</v>
      </c>
      <c r="T27" s="126">
        <f t="shared" si="18"/>
        <v>64</v>
      </c>
      <c r="U27" s="127">
        <f t="shared" si="23"/>
        <v>0.28999999999999998</v>
      </c>
      <c r="V27" s="386"/>
      <c r="W27" s="351">
        <f t="shared" si="5"/>
        <v>191.98</v>
      </c>
      <c r="X27" s="352">
        <f t="shared" si="19"/>
        <v>602.57000000000005</v>
      </c>
      <c r="Y27" s="355"/>
      <c r="Z27" s="356">
        <f t="shared" si="6"/>
        <v>14397.43</v>
      </c>
      <c r="AA27" s="357">
        <f t="shared" si="7"/>
        <v>0.04</v>
      </c>
      <c r="AB27" s="358">
        <f t="shared" si="8"/>
        <v>1456.5579579579578</v>
      </c>
      <c r="AC27" s="359">
        <f t="shared" si="9"/>
        <v>1673.5579579579578</v>
      </c>
      <c r="AD27" s="174">
        <v>8</v>
      </c>
      <c r="AE27" s="389"/>
      <c r="AF27" s="353">
        <f t="shared" si="10"/>
        <v>0.47</v>
      </c>
      <c r="AG27" s="354">
        <f t="shared" si="11"/>
        <v>0.01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4</v>
      </c>
      <c r="F28" s="105">
        <f t="shared" si="24"/>
        <v>47</v>
      </c>
      <c r="G28" s="100">
        <f t="shared" si="15"/>
        <v>264</v>
      </c>
      <c r="H28" s="11"/>
      <c r="I28" s="7">
        <f t="shared" si="16"/>
        <v>2.08</v>
      </c>
      <c r="J28" s="110">
        <f t="shared" si="0"/>
        <v>1.4139999999999999</v>
      </c>
      <c r="K28" s="8">
        <f t="shared" si="20"/>
        <v>2.766</v>
      </c>
      <c r="L28" s="157"/>
      <c r="M28" s="162">
        <f t="shared" si="1"/>
        <v>475.4</v>
      </c>
      <c r="N28" s="312">
        <f t="shared" si="2"/>
        <v>3.169333333333333E-2</v>
      </c>
      <c r="O28" s="159">
        <f t="shared" si="3"/>
        <v>20.5</v>
      </c>
      <c r="P28" s="212">
        <f t="shared" si="17"/>
        <v>888.6</v>
      </c>
      <c r="Q28" s="225">
        <f t="shared" si="4"/>
        <v>5.9240000000000001E-2</v>
      </c>
      <c r="R28" s="119">
        <f t="shared" si="21"/>
        <v>43</v>
      </c>
      <c r="S28" s="120">
        <f t="shared" si="22"/>
        <v>0.16</v>
      </c>
      <c r="T28" s="126">
        <f t="shared" si="18"/>
        <v>67</v>
      </c>
      <c r="U28" s="127">
        <f t="shared" si="23"/>
        <v>0.25</v>
      </c>
      <c r="V28" s="386"/>
      <c r="W28" s="351">
        <f t="shared" si="5"/>
        <v>392.77</v>
      </c>
      <c r="X28" s="352">
        <f t="shared" si="19"/>
        <v>1281.3699999999999</v>
      </c>
      <c r="Y28" s="355"/>
      <c r="Z28" s="356">
        <f t="shared" si="6"/>
        <v>13718.63</v>
      </c>
      <c r="AA28" s="357">
        <f t="shared" si="7"/>
        <v>0.09</v>
      </c>
      <c r="AB28" s="358">
        <f t="shared" si="8"/>
        <v>684.52907317073164</v>
      </c>
      <c r="AC28" s="359">
        <f t="shared" si="9"/>
        <v>948.52907317073164</v>
      </c>
      <c r="AD28" s="174">
        <v>9</v>
      </c>
      <c r="AE28" s="389"/>
      <c r="AF28" s="353">
        <f t="shared" si="10"/>
        <v>0.44</v>
      </c>
      <c r="AG28" s="354">
        <f t="shared" si="11"/>
        <v>0.03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4</v>
      </c>
      <c r="F29" s="101">
        <f t="shared" si="24"/>
        <v>51</v>
      </c>
      <c r="G29" s="102">
        <f t="shared" si="15"/>
        <v>315</v>
      </c>
      <c r="H29" s="9"/>
      <c r="I29" s="13">
        <f t="shared" si="16"/>
        <v>2.1</v>
      </c>
      <c r="J29" s="14">
        <f t="shared" si="0"/>
        <v>2.9689999999999999</v>
      </c>
      <c r="K29" s="15">
        <f t="shared" si="20"/>
        <v>5.7349999999999994</v>
      </c>
      <c r="L29" s="157"/>
      <c r="M29" s="163">
        <f t="shared" si="1"/>
        <v>1027.5899999999999</v>
      </c>
      <c r="N29" s="313">
        <f t="shared" si="2"/>
        <v>6.8505999999999997E-2</v>
      </c>
      <c r="O29" s="160">
        <f t="shared" si="3"/>
        <v>42.48</v>
      </c>
      <c r="P29" s="213">
        <f t="shared" si="17"/>
        <v>1951.81</v>
      </c>
      <c r="Q29" s="224">
        <f t="shared" si="4"/>
        <v>0.13012066666666666</v>
      </c>
      <c r="R29" s="121">
        <f t="shared" si="21"/>
        <v>46</v>
      </c>
      <c r="S29" s="122">
        <f t="shared" si="22"/>
        <v>0.15</v>
      </c>
      <c r="T29" s="132">
        <f t="shared" si="18"/>
        <v>71</v>
      </c>
      <c r="U29" s="122">
        <f t="shared" si="23"/>
        <v>0.23</v>
      </c>
      <c r="V29" s="386"/>
      <c r="W29" s="360">
        <f t="shared" si="5"/>
        <v>814.37</v>
      </c>
      <c r="X29" s="361">
        <f t="shared" si="19"/>
        <v>2766.18</v>
      </c>
      <c r="Y29" s="355"/>
      <c r="Z29" s="364">
        <f t="shared" si="6"/>
        <v>12233.82</v>
      </c>
      <c r="AA29" s="365">
        <f t="shared" si="7"/>
        <v>0.18</v>
      </c>
      <c r="AB29" s="366">
        <f t="shared" si="8"/>
        <v>303.32664783427498</v>
      </c>
      <c r="AC29" s="367">
        <f t="shared" si="9"/>
        <v>618.32664783427504</v>
      </c>
      <c r="AD29" s="174">
        <v>10</v>
      </c>
      <c r="AE29" s="389"/>
      <c r="AF29" s="362">
        <f t="shared" si="10"/>
        <v>0.42</v>
      </c>
      <c r="AG29" s="363">
        <f t="shared" si="11"/>
        <v>0.05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8</v>
      </c>
      <c r="F30" s="105">
        <f t="shared" si="24"/>
        <v>59</v>
      </c>
      <c r="G30" s="100">
        <f t="shared" si="15"/>
        <v>374</v>
      </c>
      <c r="H30" s="11"/>
      <c r="I30" s="7">
        <f t="shared" si="16"/>
        <v>2.12</v>
      </c>
      <c r="J30" s="110">
        <f t="shared" si="0"/>
        <v>6.2939999999999996</v>
      </c>
      <c r="K30" s="8">
        <f t="shared" si="20"/>
        <v>12.029</v>
      </c>
      <c r="L30" s="157"/>
      <c r="M30" s="162">
        <f t="shared" si="1"/>
        <v>2242.35</v>
      </c>
      <c r="N30" s="312">
        <f t="shared" si="2"/>
        <v>0.14948999999999998</v>
      </c>
      <c r="O30" s="159">
        <f t="shared" si="3"/>
        <v>89.02</v>
      </c>
      <c r="P30" s="212">
        <f t="shared" si="17"/>
        <v>4495.66</v>
      </c>
      <c r="Q30" s="225">
        <f t="shared" si="4"/>
        <v>0.29971066666666668</v>
      </c>
      <c r="R30" s="119">
        <f t="shared" si="21"/>
        <v>51</v>
      </c>
      <c r="S30" s="120">
        <f t="shared" si="22"/>
        <v>0.14000000000000001</v>
      </c>
      <c r="T30" s="126">
        <f t="shared" si="18"/>
        <v>77</v>
      </c>
      <c r="U30" s="127">
        <f t="shared" si="23"/>
        <v>0.21</v>
      </c>
      <c r="V30" s="386"/>
      <c r="W30" s="351">
        <f t="shared" si="5"/>
        <v>1708.12</v>
      </c>
      <c r="X30" s="352">
        <f t="shared" si="19"/>
        <v>6203.78</v>
      </c>
      <c r="Y30" s="355"/>
      <c r="Z30" s="356">
        <f t="shared" si="6"/>
        <v>8796.2199999999993</v>
      </c>
      <c r="AA30" s="357">
        <f t="shared" si="7"/>
        <v>0.41</v>
      </c>
      <c r="AB30" s="358">
        <f t="shared" si="8"/>
        <v>114.16216580543698</v>
      </c>
      <c r="AC30" s="359">
        <f t="shared" si="9"/>
        <v>488.16216580543698</v>
      </c>
      <c r="AD30" s="174">
        <v>11</v>
      </c>
      <c r="AE30" s="389"/>
      <c r="AF30" s="353">
        <f t="shared" si="10"/>
        <v>0.38</v>
      </c>
      <c r="AG30" s="354">
        <f t="shared" si="11"/>
        <v>0.11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8</v>
      </c>
      <c r="F31" s="105">
        <f t="shared" si="24"/>
        <v>67</v>
      </c>
      <c r="G31" s="100">
        <f t="shared" si="15"/>
        <v>441</v>
      </c>
      <c r="H31" s="11"/>
      <c r="I31" s="7">
        <f t="shared" si="16"/>
        <v>2.14</v>
      </c>
      <c r="J31" s="110">
        <f t="shared" si="0"/>
        <v>13.468999999999999</v>
      </c>
      <c r="K31" s="8">
        <f t="shared" si="20"/>
        <v>25.497999999999998</v>
      </c>
      <c r="L31" s="157"/>
      <c r="M31" s="162">
        <f t="shared" si="1"/>
        <v>4941.91</v>
      </c>
      <c r="N31" s="312">
        <f t="shared" si="2"/>
        <v>0.32946066666666668</v>
      </c>
      <c r="O31" s="159">
        <f t="shared" si="3"/>
        <v>188.7</v>
      </c>
      <c r="P31" s="212">
        <f t="shared" si="17"/>
        <v>10540.95</v>
      </c>
      <c r="Q31" s="225">
        <f t="shared" si="4"/>
        <v>0.70273000000000008</v>
      </c>
      <c r="R31" s="119">
        <f t="shared" si="21"/>
        <v>56</v>
      </c>
      <c r="S31" s="120">
        <f t="shared" si="22"/>
        <v>0.13</v>
      </c>
      <c r="T31" s="126">
        <f t="shared" si="18"/>
        <v>83</v>
      </c>
      <c r="U31" s="127">
        <f t="shared" si="23"/>
        <v>0.19</v>
      </c>
      <c r="V31" s="386"/>
      <c r="W31" s="351">
        <f t="shared" si="5"/>
        <v>3620.72</v>
      </c>
      <c r="X31" s="352">
        <f t="shared" si="19"/>
        <v>14161.67</v>
      </c>
      <c r="Y31" s="355"/>
      <c r="Z31" s="356">
        <f t="shared" si="6"/>
        <v>838.33</v>
      </c>
      <c r="AA31" s="357">
        <f t="shared" si="7"/>
        <v>0.94</v>
      </c>
      <c r="AB31" s="358">
        <f t="shared" si="8"/>
        <v>19.792824589295172</v>
      </c>
      <c r="AC31" s="359">
        <f t="shared" si="9"/>
        <v>460.79282458929515</v>
      </c>
      <c r="AD31" s="174">
        <v>12</v>
      </c>
      <c r="AE31" s="389"/>
      <c r="AF31" s="353">
        <f t="shared" si="10"/>
        <v>0.34</v>
      </c>
      <c r="AG31" s="354">
        <f t="shared" si="11"/>
        <v>0.24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8</v>
      </c>
      <c r="F32" s="105">
        <f t="shared" si="24"/>
        <v>75</v>
      </c>
      <c r="G32" s="100">
        <f t="shared" si="15"/>
        <v>516</v>
      </c>
      <c r="H32" s="11"/>
      <c r="I32" s="7">
        <f t="shared" si="16"/>
        <v>2.16</v>
      </c>
      <c r="J32" s="110">
        <f t="shared" si="0"/>
        <v>29.093</v>
      </c>
      <c r="K32" s="8">
        <f t="shared" si="20"/>
        <v>54.590999999999994</v>
      </c>
      <c r="L32" s="157"/>
      <c r="M32" s="162">
        <f t="shared" si="1"/>
        <v>10983.61</v>
      </c>
      <c r="N32" s="312">
        <f t="shared" si="2"/>
        <v>0.73224066666666665</v>
      </c>
      <c r="O32" s="159">
        <f t="shared" si="3"/>
        <v>403.97</v>
      </c>
      <c r="P32" s="212">
        <f t="shared" si="17"/>
        <v>24868.01</v>
      </c>
      <c r="Q32" s="225">
        <f t="shared" si="4"/>
        <v>1.6578673333333331</v>
      </c>
      <c r="R32" s="119">
        <f t="shared" si="21"/>
        <v>62</v>
      </c>
      <c r="S32" s="120">
        <f t="shared" si="22"/>
        <v>0.12</v>
      </c>
      <c r="T32" s="126">
        <f t="shared" si="18"/>
        <v>90</v>
      </c>
      <c r="U32" s="127">
        <f t="shared" si="23"/>
        <v>0.17</v>
      </c>
      <c r="V32" s="386"/>
      <c r="W32" s="351">
        <f t="shared" si="5"/>
        <v>7751.92</v>
      </c>
      <c r="X32" s="352">
        <f t="shared" si="19"/>
        <v>32619.93</v>
      </c>
      <c r="Y32" s="355"/>
      <c r="Z32" s="356">
        <f t="shared" si="6"/>
        <v>-17619.93</v>
      </c>
      <c r="AA32" s="357">
        <f t="shared" si="7"/>
        <v>2.17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0.31</v>
      </c>
      <c r="AG32" s="354">
        <f t="shared" si="11"/>
        <v>0.52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8</v>
      </c>
      <c r="F33" s="105">
        <f t="shared" si="24"/>
        <v>83</v>
      </c>
      <c r="G33" s="100">
        <f t="shared" si="15"/>
        <v>599</v>
      </c>
      <c r="H33" s="11"/>
      <c r="I33" s="7">
        <f t="shared" si="16"/>
        <v>2.1800000000000002</v>
      </c>
      <c r="J33" s="110">
        <f t="shared" si="0"/>
        <v>63.423000000000002</v>
      </c>
      <c r="K33" s="8">
        <f t="shared" si="20"/>
        <v>118.014</v>
      </c>
      <c r="L33" s="157"/>
      <c r="M33" s="162">
        <f t="shared" si="1"/>
        <v>24616.75</v>
      </c>
      <c r="N33" s="312">
        <f t="shared" si="2"/>
        <v>1.6411166666666666</v>
      </c>
      <c r="O33" s="159">
        <f t="shared" si="3"/>
        <v>873.27</v>
      </c>
      <c r="P33" s="212">
        <f t="shared" si="17"/>
        <v>58777.73</v>
      </c>
      <c r="Q33" s="225">
        <f t="shared" si="4"/>
        <v>3.9185153333333336</v>
      </c>
      <c r="R33" s="119">
        <f t="shared" si="21"/>
        <v>67</v>
      </c>
      <c r="S33" s="120">
        <f t="shared" si="22"/>
        <v>0.11</v>
      </c>
      <c r="T33" s="126">
        <f t="shared" si="18"/>
        <v>96</v>
      </c>
      <c r="U33" s="127">
        <f t="shared" si="23"/>
        <v>0.16</v>
      </c>
      <c r="V33" s="386"/>
      <c r="W33" s="351">
        <f t="shared" si="5"/>
        <v>16757.990000000002</v>
      </c>
      <c r="X33" s="352">
        <f t="shared" si="19"/>
        <v>75535.72</v>
      </c>
      <c r="Y33" s="355"/>
      <c r="Z33" s="356">
        <f t="shared" si="6"/>
        <v>-60535.72</v>
      </c>
      <c r="AA33" s="357">
        <f t="shared" si="7"/>
        <v>5.04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0.28999999999999998</v>
      </c>
      <c r="AG33" s="354">
        <f t="shared" si="11"/>
        <v>1.1200000000000001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8</v>
      </c>
      <c r="F34" s="101">
        <f t="shared" si="24"/>
        <v>91</v>
      </c>
      <c r="G34" s="102">
        <f t="shared" si="15"/>
        <v>690</v>
      </c>
      <c r="H34" s="9"/>
      <c r="I34" s="13">
        <f t="shared" si="16"/>
        <v>2.2000000000000002</v>
      </c>
      <c r="J34" s="14">
        <f t="shared" si="0"/>
        <v>139.53100000000001</v>
      </c>
      <c r="K34" s="15">
        <f t="shared" si="20"/>
        <v>257.54500000000002</v>
      </c>
      <c r="L34" s="157"/>
      <c r="M34" s="163">
        <f t="shared" si="1"/>
        <v>55630.83</v>
      </c>
      <c r="N34" s="313">
        <f t="shared" si="2"/>
        <v>3.7087220000000003</v>
      </c>
      <c r="O34" s="160">
        <f t="shared" si="3"/>
        <v>1905.87</v>
      </c>
      <c r="P34" s="213">
        <f t="shared" si="17"/>
        <v>139082.85</v>
      </c>
      <c r="Q34" s="224">
        <f t="shared" si="4"/>
        <v>9.2721900000000002</v>
      </c>
      <c r="R34" s="121">
        <f t="shared" si="21"/>
        <v>73</v>
      </c>
      <c r="S34" s="122">
        <f t="shared" si="22"/>
        <v>0.11</v>
      </c>
      <c r="T34" s="130">
        <f t="shared" si="18"/>
        <v>103</v>
      </c>
      <c r="U34" s="131">
        <f t="shared" si="23"/>
        <v>0.15</v>
      </c>
      <c r="V34" s="386"/>
      <c r="W34" s="360">
        <f t="shared" si="5"/>
        <v>36571.39</v>
      </c>
      <c r="X34" s="361">
        <f t="shared" si="19"/>
        <v>175654.24</v>
      </c>
      <c r="Y34" s="355"/>
      <c r="Z34" s="364">
        <f t="shared" si="6"/>
        <v>-160654.24</v>
      </c>
      <c r="AA34" s="365">
        <f t="shared" si="7"/>
        <v>11.71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0.26</v>
      </c>
      <c r="AG34" s="363">
        <f t="shared" si="11"/>
        <v>2.44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8</v>
      </c>
      <c r="F35" s="105">
        <f t="shared" si="24"/>
        <v>99</v>
      </c>
      <c r="G35" s="100">
        <f t="shared" si="15"/>
        <v>789</v>
      </c>
      <c r="H35" s="11"/>
      <c r="I35" s="7">
        <f t="shared" si="16"/>
        <v>2.2200000000000002</v>
      </c>
      <c r="J35" s="110">
        <f t="shared" si="0"/>
        <v>309.75900000000001</v>
      </c>
      <c r="K35" s="8">
        <f t="shared" si="20"/>
        <v>567.30400000000009</v>
      </c>
      <c r="L35" s="157"/>
      <c r="M35" s="162">
        <f t="shared" si="1"/>
        <v>126734.8</v>
      </c>
      <c r="N35" s="312">
        <f t="shared" si="2"/>
        <v>8.4489866666666664</v>
      </c>
      <c r="O35" s="159">
        <f t="shared" si="3"/>
        <v>4198.0200000000004</v>
      </c>
      <c r="P35" s="212">
        <f t="shared" si="17"/>
        <v>329622.53000000003</v>
      </c>
      <c r="Q35" s="225">
        <f t="shared" si="4"/>
        <v>21.974835333333335</v>
      </c>
      <c r="R35" s="119">
        <f t="shared" si="21"/>
        <v>79</v>
      </c>
      <c r="S35" s="120">
        <f t="shared" si="22"/>
        <v>0.1</v>
      </c>
      <c r="T35" s="126">
        <f t="shared" si="18"/>
        <v>110</v>
      </c>
      <c r="U35" s="127">
        <f t="shared" si="23"/>
        <v>0.14000000000000001</v>
      </c>
      <c r="V35" s="386"/>
      <c r="W35" s="351">
        <f t="shared" si="5"/>
        <v>80557.17</v>
      </c>
      <c r="X35" s="352">
        <f t="shared" si="19"/>
        <v>410179.7</v>
      </c>
      <c r="Y35" s="355"/>
      <c r="Z35" s="356">
        <f t="shared" si="6"/>
        <v>-395179.7</v>
      </c>
      <c r="AA35" s="357">
        <f t="shared" si="7"/>
        <v>27.35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0.24</v>
      </c>
      <c r="AG35" s="354">
        <f t="shared" si="11"/>
        <v>5.37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8</v>
      </c>
      <c r="F36" s="105">
        <f t="shared" si="24"/>
        <v>107</v>
      </c>
      <c r="G36" s="100">
        <f t="shared" si="15"/>
        <v>896</v>
      </c>
      <c r="H36" s="11"/>
      <c r="I36" s="7">
        <f t="shared" si="16"/>
        <v>2.2400000000000002</v>
      </c>
      <c r="J36" s="110">
        <f t="shared" si="0"/>
        <v>693.86</v>
      </c>
      <c r="K36" s="8">
        <f t="shared" si="20"/>
        <v>1261.1640000000002</v>
      </c>
      <c r="L36" s="157"/>
      <c r="M36" s="162">
        <f t="shared" si="1"/>
        <v>291075.58</v>
      </c>
      <c r="N36" s="312">
        <f t="shared" si="2"/>
        <v>19.405038666666666</v>
      </c>
      <c r="O36" s="159">
        <f t="shared" si="3"/>
        <v>9332.58</v>
      </c>
      <c r="P36" s="212">
        <f t="shared" si="17"/>
        <v>782973.83</v>
      </c>
      <c r="Q36" s="225">
        <f t="shared" si="4"/>
        <v>52.198255333333329</v>
      </c>
      <c r="R36" s="119">
        <f t="shared" si="21"/>
        <v>84</v>
      </c>
      <c r="S36" s="120">
        <f t="shared" si="22"/>
        <v>0.09</v>
      </c>
      <c r="T36" s="126">
        <f t="shared" si="18"/>
        <v>116</v>
      </c>
      <c r="U36" s="127">
        <f t="shared" si="23"/>
        <v>0.13</v>
      </c>
      <c r="V36" s="386"/>
      <c r="W36" s="351">
        <f t="shared" si="5"/>
        <v>179085.29</v>
      </c>
      <c r="X36" s="352">
        <f t="shared" si="19"/>
        <v>962059.12</v>
      </c>
      <c r="Y36" s="355"/>
      <c r="Z36" s="356">
        <f t="shared" si="6"/>
        <v>-947059.12</v>
      </c>
      <c r="AA36" s="357">
        <f t="shared" si="7"/>
        <v>64.14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0.23</v>
      </c>
      <c r="AG36" s="354">
        <f t="shared" si="11"/>
        <v>11.94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8</v>
      </c>
      <c r="F37" s="105">
        <f t="shared" si="24"/>
        <v>115</v>
      </c>
      <c r="G37" s="100">
        <f t="shared" si="15"/>
        <v>1011</v>
      </c>
      <c r="H37" s="11"/>
      <c r="I37" s="7">
        <f t="shared" si="16"/>
        <v>2.2599999999999998</v>
      </c>
      <c r="J37" s="110">
        <f t="shared" si="0"/>
        <v>1568.124</v>
      </c>
      <c r="K37" s="8">
        <f t="shared" si="20"/>
        <v>2829.2880000000005</v>
      </c>
      <c r="L37" s="157"/>
      <c r="M37" s="162">
        <f t="shared" si="1"/>
        <v>673937.02</v>
      </c>
      <c r="N37" s="312">
        <f t="shared" si="2"/>
        <v>44.92913466666667</v>
      </c>
      <c r="O37" s="159">
        <f t="shared" si="3"/>
        <v>20936.75</v>
      </c>
      <c r="P37" s="212">
        <f t="shared" si="17"/>
        <v>1865629.73</v>
      </c>
      <c r="Q37" s="225">
        <f t="shared" si="4"/>
        <v>124.37531533333333</v>
      </c>
      <c r="R37" s="119">
        <f t="shared" si="21"/>
        <v>89</v>
      </c>
      <c r="S37" s="120">
        <f t="shared" si="22"/>
        <v>0.09</v>
      </c>
      <c r="T37" s="126">
        <f t="shared" si="18"/>
        <v>122</v>
      </c>
      <c r="U37" s="127">
        <f t="shared" si="23"/>
        <v>0.12</v>
      </c>
      <c r="V37" s="386"/>
      <c r="W37" s="351">
        <f t="shared" si="5"/>
        <v>401758.9</v>
      </c>
      <c r="X37" s="352">
        <f t="shared" si="19"/>
        <v>2267388.63</v>
      </c>
      <c r="Y37" s="355"/>
      <c r="Z37" s="356">
        <f t="shared" si="6"/>
        <v>-2252388.63</v>
      </c>
      <c r="AA37" s="357">
        <f t="shared" si="7"/>
        <v>151.16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0.22</v>
      </c>
      <c r="AG37" s="354">
        <f t="shared" si="11"/>
        <v>26.78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8</v>
      </c>
      <c r="F38" s="105">
        <f t="shared" si="24"/>
        <v>123</v>
      </c>
      <c r="G38" s="100">
        <f t="shared" si="15"/>
        <v>1134</v>
      </c>
      <c r="H38" s="11"/>
      <c r="I38" s="7">
        <f t="shared" si="16"/>
        <v>2.2799999999999998</v>
      </c>
      <c r="J38" s="110">
        <f t="shared" si="0"/>
        <v>3575.3229999999999</v>
      </c>
      <c r="K38" s="8">
        <f t="shared" si="20"/>
        <v>6404.6110000000008</v>
      </c>
      <c r="L38" s="157"/>
      <c r="M38" s="162">
        <f t="shared" si="1"/>
        <v>1572972.07</v>
      </c>
      <c r="N38" s="312">
        <f t="shared" si="2"/>
        <v>104.86480466666667</v>
      </c>
      <c r="O38" s="159">
        <f t="shared" si="3"/>
        <v>47394.11</v>
      </c>
      <c r="P38" s="212">
        <f t="shared" si="17"/>
        <v>4462301.43</v>
      </c>
      <c r="Q38" s="225">
        <f t="shared" si="4"/>
        <v>297.486762</v>
      </c>
      <c r="R38" s="119">
        <f t="shared" si="21"/>
        <v>94</v>
      </c>
      <c r="S38" s="120">
        <f t="shared" si="22"/>
        <v>0.08</v>
      </c>
      <c r="T38" s="126">
        <f t="shared" si="18"/>
        <v>128</v>
      </c>
      <c r="U38" s="127">
        <f t="shared" si="23"/>
        <v>0.11</v>
      </c>
      <c r="V38" s="386"/>
      <c r="W38" s="351">
        <f t="shared" si="5"/>
        <v>909454.76</v>
      </c>
      <c r="X38" s="352">
        <f t="shared" si="19"/>
        <v>5371756.1900000004</v>
      </c>
      <c r="Y38" s="355"/>
      <c r="Z38" s="356">
        <f t="shared" si="6"/>
        <v>-5356756.1900000004</v>
      </c>
      <c r="AA38" s="357">
        <f t="shared" si="7"/>
        <v>358.12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0.2</v>
      </c>
      <c r="AG38" s="354">
        <f t="shared" si="11"/>
        <v>60.63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8</v>
      </c>
      <c r="F39" s="106">
        <f t="shared" si="24"/>
        <v>131</v>
      </c>
      <c r="G39" s="103">
        <f t="shared" si="15"/>
        <v>1265</v>
      </c>
      <c r="H39" s="21"/>
      <c r="I39" s="17">
        <f t="shared" si="16"/>
        <v>2.2999999999999998</v>
      </c>
      <c r="J39" s="111">
        <f t="shared" si="0"/>
        <v>8223.2430000000004</v>
      </c>
      <c r="K39" s="18">
        <f t="shared" si="20"/>
        <v>14627.854000000001</v>
      </c>
      <c r="L39" s="157"/>
      <c r="M39" s="164">
        <f t="shared" si="1"/>
        <v>3700846.03</v>
      </c>
      <c r="N39" s="314">
        <f t="shared" si="2"/>
        <v>246.72306866666665</v>
      </c>
      <c r="O39" s="161">
        <f t="shared" si="3"/>
        <v>108246.09</v>
      </c>
      <c r="P39" s="211">
        <f t="shared" si="17"/>
        <v>10720269.82</v>
      </c>
      <c r="Q39" s="226">
        <f t="shared" si="4"/>
        <v>714.68465466666669</v>
      </c>
      <c r="R39" s="123">
        <f t="shared" si="21"/>
        <v>99</v>
      </c>
      <c r="S39" s="124">
        <f t="shared" si="22"/>
        <v>0.08</v>
      </c>
      <c r="T39" s="128">
        <f t="shared" si="18"/>
        <v>134</v>
      </c>
      <c r="U39" s="129">
        <f t="shared" si="23"/>
        <v>0.11</v>
      </c>
      <c r="V39" s="386"/>
      <c r="W39" s="368">
        <f t="shared" si="5"/>
        <v>2077155.27</v>
      </c>
      <c r="X39" s="369">
        <f t="shared" si="19"/>
        <v>12797425.09</v>
      </c>
      <c r="Y39" s="355"/>
      <c r="Z39" s="372">
        <f t="shared" si="6"/>
        <v>-12782425.09</v>
      </c>
      <c r="AA39" s="373">
        <f t="shared" si="7"/>
        <v>853.16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0.19</v>
      </c>
      <c r="AG39" s="371">
        <f t="shared" si="11"/>
        <v>138.47999999999999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2017-06-10T19:56:42Z</dcterms:modified>
</cp:coreProperties>
</file>